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5\Приложения\"/>
    </mc:Choice>
  </mc:AlternateContent>
  <bookViews>
    <workbookView xWindow="0" yWindow="0" windowWidth="28800" windowHeight="12330"/>
  </bookViews>
  <sheets>
    <sheet name="Приложение" sheetId="3" r:id="rId1"/>
  </sheets>
  <definedNames>
    <definedName name="_xlnm._FilterDatabase" localSheetId="0" hidden="1">Приложение!$A$9:$G$104</definedName>
    <definedName name="_xlnm.Print_Titles" localSheetId="0">Приложение!$8:$9</definedName>
    <definedName name="_xlnm.Print_Area" localSheetId="0">Приложение!$A$1:$G$103</definedName>
  </definedNames>
  <calcPr calcId="162913"/>
</workbook>
</file>

<file path=xl/calcChain.xml><?xml version="1.0" encoding="utf-8"?>
<calcChain xmlns="http://schemas.openxmlformats.org/spreadsheetml/2006/main">
  <c r="D67" i="3" l="1"/>
  <c r="F101" i="3" l="1"/>
  <c r="G101" i="3"/>
  <c r="F102" i="3"/>
  <c r="G102" i="3"/>
  <c r="F98" i="3"/>
  <c r="G98" i="3"/>
  <c r="F99" i="3"/>
  <c r="G99" i="3"/>
  <c r="F100" i="3"/>
  <c r="G100" i="3"/>
  <c r="F95" i="3"/>
  <c r="G95" i="3"/>
  <c r="F96" i="3"/>
  <c r="G96" i="3"/>
  <c r="F97" i="3"/>
  <c r="G97" i="3"/>
  <c r="D86" i="3"/>
  <c r="D80" i="3"/>
  <c r="D78" i="3"/>
  <c r="D76" i="3"/>
  <c r="D74" i="3"/>
  <c r="D71" i="3"/>
  <c r="G66" i="3"/>
  <c r="G52" i="3"/>
  <c r="G47" i="3"/>
  <c r="G42" i="3"/>
  <c r="G39" i="3"/>
  <c r="G32" i="3"/>
  <c r="D10" i="3"/>
  <c r="D64" i="3"/>
  <c r="D62" i="3"/>
  <c r="D60" i="3"/>
  <c r="D55" i="3"/>
  <c r="D53" i="3"/>
  <c r="D48" i="3"/>
  <c r="D57" i="3"/>
  <c r="D50" i="3"/>
  <c r="D45" i="3"/>
  <c r="D40" i="3"/>
  <c r="D43" i="3"/>
  <c r="D37" i="3"/>
  <c r="D35" i="3"/>
  <c r="D33" i="3"/>
  <c r="D30" i="3"/>
  <c r="D28" i="3"/>
  <c r="D26" i="3"/>
  <c r="D24" i="3"/>
  <c r="D22" i="3"/>
  <c r="D20" i="3"/>
  <c r="D18" i="3"/>
  <c r="D16" i="3"/>
  <c r="D14" i="3"/>
  <c r="D12" i="3"/>
  <c r="E86" i="3"/>
  <c r="E83" i="3"/>
  <c r="F83" i="3" s="1"/>
  <c r="F85" i="3"/>
  <c r="E80" i="3"/>
  <c r="F82" i="3"/>
  <c r="E78" i="3"/>
  <c r="E76" i="3"/>
  <c r="E74" i="3"/>
  <c r="E71" i="3"/>
  <c r="F73" i="3"/>
  <c r="F69" i="3"/>
  <c r="F70" i="3"/>
  <c r="E67" i="3"/>
  <c r="D103" i="3" l="1"/>
  <c r="F80" i="3"/>
  <c r="F86" i="3"/>
  <c r="F78" i="3"/>
  <c r="F76" i="3"/>
  <c r="F71" i="3"/>
  <c r="F74" i="3"/>
  <c r="E62" i="3"/>
  <c r="F62" i="3" s="1"/>
  <c r="E64" i="3"/>
  <c r="F66" i="3"/>
  <c r="E55" i="3"/>
  <c r="F55" i="3" s="1"/>
  <c r="F64" i="3" l="1"/>
  <c r="E50" i="3" l="1"/>
  <c r="F50" i="3" s="1"/>
  <c r="F52" i="3"/>
  <c r="E45" i="3"/>
  <c r="F45" i="3" s="1"/>
  <c r="F47" i="3"/>
  <c r="E37" i="3"/>
  <c r="F37" i="3" s="1"/>
  <c r="E40" i="3"/>
  <c r="F40" i="3" s="1"/>
  <c r="F42" i="3"/>
  <c r="F39" i="3"/>
  <c r="E35" i="3"/>
  <c r="F35" i="3" s="1"/>
  <c r="F32" i="3"/>
  <c r="E30" i="3"/>
  <c r="F30" i="3" s="1"/>
  <c r="E28" i="3"/>
  <c r="F28" i="3" s="1"/>
  <c r="E26" i="3"/>
  <c r="F26" i="3" s="1"/>
  <c r="E24" i="3"/>
  <c r="F24" i="3" s="1"/>
  <c r="E20" i="3"/>
  <c r="E18" i="3"/>
  <c r="E16" i="3"/>
  <c r="F94" i="3" l="1"/>
  <c r="G94" i="3"/>
  <c r="F90" i="3"/>
  <c r="G90" i="3"/>
  <c r="F91" i="3"/>
  <c r="G91" i="3"/>
  <c r="F92" i="3"/>
  <c r="G92" i="3"/>
  <c r="F93" i="3"/>
  <c r="G93" i="3"/>
  <c r="G88" i="3"/>
  <c r="G87" i="3"/>
  <c r="G89" i="3"/>
  <c r="F87" i="3"/>
  <c r="F88" i="3"/>
  <c r="F89" i="3"/>
  <c r="G86" i="3"/>
  <c r="G84" i="3"/>
  <c r="G83" i="3"/>
  <c r="G81" i="3"/>
  <c r="G80" i="3"/>
  <c r="G79" i="3"/>
  <c r="G78" i="3"/>
  <c r="G77" i="3"/>
  <c r="G76" i="3"/>
  <c r="F84" i="3"/>
  <c r="F81" i="3"/>
  <c r="F79" i="3"/>
  <c r="F77" i="3"/>
  <c r="G71" i="3"/>
  <c r="G75" i="3"/>
  <c r="F75" i="3"/>
  <c r="G74" i="3"/>
  <c r="G72" i="3"/>
  <c r="F72" i="3"/>
  <c r="G68" i="3"/>
  <c r="F68" i="3"/>
  <c r="F67" i="3" l="1"/>
  <c r="G67" i="3"/>
  <c r="E57" i="3" l="1"/>
  <c r="E10" i="3"/>
  <c r="E12" i="3"/>
  <c r="E14" i="3"/>
  <c r="E60" i="3"/>
  <c r="F59" i="3"/>
  <c r="E53" i="3"/>
  <c r="E48" i="3"/>
  <c r="E43" i="3"/>
  <c r="E33" i="3"/>
  <c r="E22" i="3"/>
  <c r="E103" i="3" l="1"/>
  <c r="G103" i="3" s="1"/>
  <c r="G11" i="3" l="1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3" i="3"/>
  <c r="G34" i="3"/>
  <c r="G35" i="3"/>
  <c r="G36" i="3"/>
  <c r="G37" i="3"/>
  <c r="G38" i="3"/>
  <c r="G40" i="3"/>
  <c r="G41" i="3"/>
  <c r="G43" i="3"/>
  <c r="G44" i="3"/>
  <c r="G45" i="3"/>
  <c r="G46" i="3"/>
  <c r="G48" i="3"/>
  <c r="G49" i="3"/>
  <c r="G50" i="3"/>
  <c r="G51" i="3"/>
  <c r="G53" i="3"/>
  <c r="G54" i="3"/>
  <c r="G55" i="3"/>
  <c r="G56" i="3"/>
  <c r="G57" i="3"/>
  <c r="G58" i="3"/>
  <c r="G60" i="3"/>
  <c r="G61" i="3"/>
  <c r="G63" i="3"/>
  <c r="G64" i="3"/>
  <c r="G65" i="3"/>
  <c r="G10" i="3"/>
  <c r="F11" i="3" l="1"/>
  <c r="F12" i="3"/>
  <c r="F13" i="3"/>
  <c r="F14" i="3"/>
  <c r="F15" i="3"/>
  <c r="F17" i="3"/>
  <c r="F16" i="3" s="1"/>
  <c r="F19" i="3"/>
  <c r="F18" i="3" s="1"/>
  <c r="F21" i="3"/>
  <c r="F20" i="3" s="1"/>
  <c r="F22" i="3"/>
  <c r="F23" i="3"/>
  <c r="F25" i="3"/>
  <c r="F27" i="3"/>
  <c r="F29" i="3"/>
  <c r="F31" i="3"/>
  <c r="F33" i="3"/>
  <c r="F34" i="3"/>
  <c r="F36" i="3"/>
  <c r="F38" i="3"/>
  <c r="F41" i="3"/>
  <c r="F43" i="3"/>
  <c r="F44" i="3"/>
  <c r="F46" i="3"/>
  <c r="F48" i="3"/>
  <c r="F49" i="3"/>
  <c r="F51" i="3"/>
  <c r="F53" i="3"/>
  <c r="F54" i="3"/>
  <c r="F56" i="3"/>
  <c r="F57" i="3"/>
  <c r="F58" i="3"/>
  <c r="F60" i="3"/>
  <c r="F61" i="3"/>
  <c r="F63" i="3"/>
  <c r="F65" i="3"/>
  <c r="F10" i="3"/>
  <c r="F103" i="3" l="1"/>
  <c r="G62" i="3"/>
</calcChain>
</file>

<file path=xl/sharedStrings.xml><?xml version="1.0" encoding="utf-8"?>
<sst xmlns="http://schemas.openxmlformats.org/spreadsheetml/2006/main" count="204" uniqueCount="118">
  <si>
    <t>Главный распорядитель бюджетных средств</t>
  </si>
  <si>
    <t>13</t>
  </si>
  <si>
    <t>14</t>
  </si>
  <si>
    <t>10</t>
  </si>
  <si>
    <t>12</t>
  </si>
  <si>
    <t>11</t>
  </si>
  <si>
    <t>Наименование объекта</t>
  </si>
  <si>
    <t>Выполнение,
%</t>
  </si>
  <si>
    <t xml:space="preserve">№
 п/п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</si>
  <si>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</si>
  <si>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</si>
  <si>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</si>
  <si>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</si>
  <si>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</si>
  <si>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</si>
  <si>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</si>
  <si>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</si>
  <si>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</si>
  <si>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</si>
  <si>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</si>
  <si>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</si>
  <si>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</si>
  <si>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</si>
  <si>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</si>
  <si>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</si>
  <si>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</si>
  <si>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</si>
  <si>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</si>
  <si>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</si>
  <si>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ИТОГО:</t>
  </si>
  <si>
    <t>Отклонение*</t>
  </si>
  <si>
    <t>местный бюджет</t>
  </si>
  <si>
    <t>окружной бюджет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</si>
  <si>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</si>
  <si>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Инженерные сети к спортивным сооружениям в мкр. 30 А г. Сургута</t>
  </si>
  <si>
    <t>Инженерные сети к спортивным сооружениям в хоззоне на пересечении улиц Маяковского и 30 лет Победы г. Сургута</t>
  </si>
  <si>
    <t>Приобретение жилых помещений</t>
  </si>
  <si>
    <t>Кассовые расходы</t>
  </si>
  <si>
    <t>Проезд Мунарева на участке от пр. Комсомольский до ул. Мелик-Карамова в г. Сургуте</t>
  </si>
  <si>
    <t>Участок набережной протоки Кривуля в г.Сургуте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</si>
  <si>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</si>
  <si>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</si>
  <si>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Сети газоснабжения "Научно-технологического центра в городе Сургуте"</t>
  </si>
  <si>
    <t>Сети водоотведения "Научно-технологического центра в городе Сургуте"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</si>
  <si>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</si>
  <si>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Выплата выкупных цен за изымаемые жилые помещения собственникам жилых помещений</t>
  </si>
  <si>
    <t>гр.6 = гр.5 - гр.4</t>
  </si>
  <si>
    <t>гр.7= гр.5 / гр.4 * 100%</t>
  </si>
  <si>
    <t>ДАиГ</t>
  </si>
  <si>
    <t>Администрация города</t>
  </si>
  <si>
    <t>Улица Тюменская от ул. Сосновой до ул. Монтажников в г.Сургуте</t>
  </si>
  <si>
    <t>Внутриквартальный проезд с устройством открытой автостоянки в мкр. 37 г. Сургута</t>
  </si>
  <si>
    <t>Участок дороги с инженерными сетями ул. Усольцева на участке от ул. Шидловского до ул. Семена Билецкого</t>
  </si>
  <si>
    <t>ДИЗО</t>
  </si>
  <si>
    <t>26</t>
  </si>
  <si>
    <t>27</t>
  </si>
  <si>
    <t>28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</si>
  <si>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</si>
  <si>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</t>
  </si>
  <si>
    <t>29</t>
  </si>
  <si>
    <t>МАУ "Городской культурный центр", ул. Сибирская, 2, г. Сургут. Реконструкция". Инженерные сети</t>
  </si>
  <si>
    <t>МАУ "Городской культурный центр", ул. Сибирская, 2, г. Сургут. Реконструкция</t>
  </si>
  <si>
    <t>30</t>
  </si>
  <si>
    <t>Дорога с инженерными сетями ул. Усольцева на участке от ул. Билецкого до ул. Аэрофлотской в г. Сургуте</t>
  </si>
  <si>
    <t>31</t>
  </si>
  <si>
    <t>32</t>
  </si>
  <si>
    <t>33</t>
  </si>
  <si>
    <t>Автомобильная дорога по ул. Железнодорожная в г. Сургуте</t>
  </si>
  <si>
    <t>Объездная автомобильная дорога г. Сургута (Восточная объездная дорога. 2 очередь). Съезд на Нижневартовское шоссе</t>
  </si>
  <si>
    <t>Улица Киртбая от пр. Ленина до ул. 1 "З" в г. Сургуте</t>
  </si>
  <si>
    <t>34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</si>
  <si>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</si>
  <si>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35</t>
  </si>
  <si>
    <t>36</t>
  </si>
  <si>
    <t>Водоотведение поселка Юность в г. Сургуте</t>
  </si>
  <si>
    <t>37</t>
  </si>
  <si>
    <t>Водоснабжение поселка Юность в г. Сургуте</t>
  </si>
  <si>
    <t>38</t>
  </si>
  <si>
    <t>39</t>
  </si>
  <si>
    <t>Сети ливневой канализации в квартале 23А в г. Сургуте</t>
  </si>
  <si>
    <t>40</t>
  </si>
  <si>
    <t>Информация об объемах бюджетных инвестиций на осуществление капитальных вложений в объекты муниципальной собственности за 2025 год</t>
  </si>
  <si>
    <t>Сводная бюджетная роспись на 31.12.2025</t>
  </si>
  <si>
    <t>Спортивное ядро в микрорайоне № 35-А г. Сургута. Спортивный центр с административно-бытовыми помещениями</t>
  </si>
  <si>
    <t>Экспозиционно-выставочное здание на территории Мемориального комплекса геологов-первопроходцев "Дом Ф.К. Салманова"</t>
  </si>
  <si>
    <t>Проезд от дороги к СОТ "Виктория" к СНТ "Кедровый 16" 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</si>
  <si>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</si>
  <si>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Проезд к ЖК "Марьина гора" с примыканием к ул. Глухова в г. Сургуте</t>
  </si>
  <si>
    <t>Проезд от ул. Сосновой к ЖК "Марьина гора" в г. Сургуте</t>
  </si>
  <si>
    <t>Дорога с инженерными сетями ул. Усольцева на участке от ул. Есенина до ул. Шидловского в г. Сургуте</t>
  </si>
  <si>
    <t>Автомобильная дорога по ул. Мостостроительная (в кад. квартале №86:10:0101240) в г. Сургуте</t>
  </si>
  <si>
    <t>Улица 3 "З" на участке от Тюменского тракта до улицы 4 "З" в г. Сургуте</t>
  </si>
  <si>
    <t>Магистральный напорный канализационный коллектор от КНС-3 (речка "Черная") до мехколонны №114 (колодец-гаситель)</t>
  </si>
  <si>
    <t>федеральный бюджет</t>
  </si>
  <si>
    <t>Кабельная линия 10 кВ от ТП-25 до ТП-26 в 31 мкр. в г. Сургуте</t>
  </si>
  <si>
    <t>Магистральный водовод по ул. Мелик-Карамова от проезда Тихий до ул. Энергетиков в г. Сургуте</t>
  </si>
  <si>
    <t>Администрация города, ДИЗО</t>
  </si>
  <si>
    <t>Встроенное нежилое здание, расположенное на 1, 2, 3 этаже 3-х этажного нежилого здания. Музейный центр, расположенный по адресу : ул. 30 лет Победы, 21/2 в г. Сургуте. Реконструкция входной группы. (МБУК "Сургутский краеведческий музей")</t>
  </si>
  <si>
    <t>Нежилое здание, расположенное по адресу: ул. 50 лет ВЛКСМ, д.1А в г. Сургуте (МБУ ДО СШ "Аверс"). Реконструкция</t>
  </si>
  <si>
    <t>Автомобильная дорога по ул. Набережная Ивана Кайдалова от пр. Пролетарский до пр. Комсомольский в г. Сургуте</t>
  </si>
  <si>
    <t>Сети тепловодоснабжения в мкр. 31А в г. Сургуте</t>
  </si>
  <si>
    <t>41</t>
  </si>
  <si>
    <t>42</t>
  </si>
  <si>
    <t>43</t>
  </si>
  <si>
    <t>44</t>
  </si>
  <si>
    <t>45</t>
  </si>
  <si>
    <t>46</t>
  </si>
  <si>
    <t>Сети ливневой канализации с локально-очистными сооружениями в Восточном районе в г. Сургуте</t>
  </si>
  <si>
    <t>Сети ливневой канализации с локально-очистными сооружениями для Западного и Центрального районов в г. Сургуте</t>
  </si>
  <si>
    <t>Участок магистрального водовода от ул. 33 "З" до ул. 44 "З"</t>
  </si>
  <si>
    <t>Улица 33 "З" на участке от ул. Александра Усольцева до ул. Крылова в г. Сургуте</t>
  </si>
  <si>
    <t>Подъездные пути к СОШ в мкр. 5А г. Сургута</t>
  </si>
  <si>
    <t>47</t>
  </si>
  <si>
    <t>48</t>
  </si>
  <si>
    <t>к заключению от 27.04.2026 № КСП-01-17-13</t>
  </si>
  <si>
    <t>Приложение 9</t>
  </si>
  <si>
    <t>на Отчет об исполнении бюджета городского округа Сургут</t>
  </si>
  <si>
    <t>Ханты-Мансийского автономного округа – Югры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</si>
</sst>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6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4" fontId="2" fillId="2" borderId="0" xfId="0" applyNumberFormat="1" applyFont="1" applyFill="1"/>
    <xf numFmtId="0" fontId="2" fillId="0" borderId="0" xfId="0" applyFont="1" applyAlignment="1">
      <alignment vertical="center"/>
    </xf>
    <xf numFmtId="4" fontId="8" fillId="2" borderId="0" xfId="0" applyNumberFormat="1" applyFont="1" applyFill="1" applyAlignment="1">
      <alignment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9" fillId="2" borderId="0" xfId="0" applyFont="1" applyFill="1"/>
    <xf numFmtId="0" fontId="11" fillId="2" borderId="0" xfId="0" applyFont="1" applyFill="1"/>
    <xf numFmtId="0" fontId="10" fillId="2" borderId="0" xfId="0" applyFont="1" applyFill="1" applyAlignment="1">
      <alignment horizontal="left" vertical="center" wrapText="1"/>
    </xf>
    <xf numFmtId="0" fontId="3" fillId="0" borderId="0" xfId="0" applyFont="1"/>
    <xf numFmtId="0" fontId="12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2" borderId="0" xfId="0" applyFill="1"/>
    <xf numFmtId="0" fontId="12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4">
    <cellStyle name="Normal" xfId="3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107"/>
  <sheetViews>
    <sheetView tabSelected="1" view="pageBreakPreview" topLeftCell="A94" zoomScale="90" zoomScaleNormal="130" zoomScaleSheetLayoutView="90" workbookViewId="0">
      <selection activeCell="F97" sqref="F97"/>
    </sheetView>
  </sheetViews>
  <sheetFormatPr defaultRowHeight="12.75" x14ac:dyDescent="0.2"/>
  <cols>
    <col min="1" max="1" width="5.42578125" customWidth="1"/>
    <col min="2" max="2" width="35.85546875" customWidth="1"/>
    <col min="3" max="3" width="12.85546875" customWidth="1"/>
    <col min="4" max="4" width="19" customWidth="1"/>
    <col min="5" max="5" width="14.85546875" customWidth="1"/>
    <col min="6" max="6" width="16.140625" customWidth="1"/>
    <col min="7" max="7" width="18" customWidth="1"/>
  </cols>
  <sheetData>
    <row r="1" spans="1:7" s="2" customFormat="1" ht="18.75" customHeight="1" x14ac:dyDescent="0.3">
      <c r="A1" s="16"/>
      <c r="B1" s="16"/>
      <c r="D1" s="24" t="s">
        <v>115</v>
      </c>
      <c r="E1" s="24"/>
      <c r="F1" s="24"/>
      <c r="G1" s="24"/>
    </row>
    <row r="2" spans="1:7" s="2" customFormat="1" ht="18.75" customHeight="1" x14ac:dyDescent="0.3">
      <c r="A2" s="16"/>
      <c r="B2" s="16"/>
      <c r="D2" s="27" t="s">
        <v>114</v>
      </c>
      <c r="E2" s="27"/>
      <c r="F2" s="27"/>
      <c r="G2" s="27"/>
    </row>
    <row r="3" spans="1:7" s="2" customFormat="1" ht="18.75" customHeight="1" x14ac:dyDescent="0.3">
      <c r="A3" s="16"/>
      <c r="B3" s="16"/>
      <c r="D3" s="24" t="s">
        <v>116</v>
      </c>
      <c r="E3" s="24"/>
      <c r="F3" s="24"/>
      <c r="G3" s="24"/>
    </row>
    <row r="4" spans="1:7" s="2" customFormat="1" ht="18.75" customHeight="1" x14ac:dyDescent="0.3">
      <c r="A4" s="16"/>
      <c r="B4" s="16"/>
      <c r="D4" s="26" t="s">
        <v>117</v>
      </c>
      <c r="E4" s="26"/>
      <c r="F4" s="26"/>
      <c r="G4" s="26"/>
    </row>
    <row r="5" spans="1:7" ht="15" customHeight="1" x14ac:dyDescent="0.2">
      <c r="A5" s="17"/>
      <c r="B5" s="17"/>
      <c r="C5" s="17"/>
      <c r="D5" s="17"/>
      <c r="E5" s="17"/>
      <c r="F5" s="17"/>
      <c r="G5" s="18"/>
    </row>
    <row r="6" spans="1:7" ht="30.75" customHeight="1" x14ac:dyDescent="0.25">
      <c r="A6" s="25" t="s">
        <v>81</v>
      </c>
      <c r="B6" s="25"/>
      <c r="C6" s="25"/>
      <c r="D6" s="25"/>
      <c r="E6" s="25"/>
      <c r="F6" s="25"/>
      <c r="G6" s="25"/>
    </row>
    <row r="7" spans="1:7" ht="19.350000000000001" customHeight="1" x14ac:dyDescent="0.2">
      <c r="A7" s="12"/>
      <c r="B7" s="12"/>
      <c r="C7" s="12"/>
      <c r="D7" s="12"/>
      <c r="E7" s="12"/>
      <c r="F7" s="12"/>
      <c r="G7" s="12"/>
    </row>
    <row r="8" spans="1:7" ht="51" x14ac:dyDescent="0.2">
      <c r="A8" s="13" t="s">
        <v>8</v>
      </c>
      <c r="B8" s="13" t="s">
        <v>6</v>
      </c>
      <c r="C8" s="13" t="s">
        <v>0</v>
      </c>
      <c r="D8" s="14" t="s">
        <v>82</v>
      </c>
      <c r="E8" s="13" t="s">
        <v>37</v>
      </c>
      <c r="F8" s="13" t="s">
        <v>30</v>
      </c>
      <c r="G8" s="13" t="s">
        <v>7</v>
      </c>
    </row>
    <row r="9" spans="1:7" s="4" customFormat="1" ht="17.25" customHeight="1" x14ac:dyDescent="0.15">
      <c r="A9" s="20">
        <v>1</v>
      </c>
      <c r="B9" s="23">
        <v>2</v>
      </c>
      <c r="C9" s="20">
        <v>3</v>
      </c>
      <c r="D9" s="20">
        <v>4</v>
      </c>
      <c r="E9" s="20">
        <v>5</v>
      </c>
      <c r="F9" s="20" t="s">
        <v>46</v>
      </c>
      <c r="G9" s="20" t="s">
        <v>47</v>
      </c>
    </row>
    <row r="10" spans="1:7" ht="39" customHeight="1" x14ac:dyDescent="0.2">
      <c r="A10" s="10" t="s">
        <v>9</v>
      </c>
      <c r="B10" s="9" t="s">
        <v>60</v>
      </c>
      <c r="C10" s="10" t="s">
        <v>48</v>
      </c>
      <c r="D10" s="11">
        <f>D11</f>
        <v>2150000</v>
      </c>
      <c r="E10" s="11">
        <f>E11</f>
        <v>2150000</v>
      </c>
      <c r="F10" s="11">
        <f>E10-D10</f>
        <v>0</v>
      </c>
      <c r="G10" s="11">
        <f>E10/D10*100</f>
        <v>100</v>
      </c>
    </row>
    <row r="11" spans="1:7" ht="17.25" customHeight="1" x14ac:dyDescent="0.2">
      <c r="A11" s="10"/>
      <c r="B11" s="9" t="s">
        <v>31</v>
      </c>
      <c r="C11" s="10"/>
      <c r="D11" s="11">
        <v>2150000</v>
      </c>
      <c r="E11" s="11">
        <v>2150000</v>
      </c>
      <c r="F11" s="11">
        <f t="shared" ref="F11:F74" si="0">E11-D11</f>
        <v>0</v>
      </c>
      <c r="G11" s="11">
        <f t="shared" ref="G11:G66" si="1">E11/D11*100</f>
        <v>100</v>
      </c>
    </row>
    <row r="12" spans="1:7" ht="30" customHeight="1" x14ac:dyDescent="0.2">
      <c r="A12" s="10" t="s">
        <v>10</v>
      </c>
      <c r="B12" s="9" t="s">
        <v>61</v>
      </c>
      <c r="C12" s="10" t="s">
        <v>48</v>
      </c>
      <c r="D12" s="11">
        <f>D13</f>
        <v>1040000</v>
      </c>
      <c r="E12" s="11">
        <f>E13</f>
        <v>832000</v>
      </c>
      <c r="F12" s="11">
        <f t="shared" si="0"/>
        <v>-208000</v>
      </c>
      <c r="G12" s="8">
        <f t="shared" si="1"/>
        <v>80</v>
      </c>
    </row>
    <row r="13" spans="1:7" ht="18" customHeight="1" x14ac:dyDescent="0.2">
      <c r="A13" s="10"/>
      <c r="B13" s="9" t="s">
        <v>31</v>
      </c>
      <c r="C13" s="10"/>
      <c r="D13" s="11">
        <v>1040000</v>
      </c>
      <c r="E13" s="11">
        <v>832000</v>
      </c>
      <c r="F13" s="11">
        <f t="shared" si="0"/>
        <v>-208000</v>
      </c>
      <c r="G13" s="8">
        <f t="shared" si="1"/>
        <v>80</v>
      </c>
    </row>
    <row r="14" spans="1:7" ht="40.5" customHeight="1" x14ac:dyDescent="0.2">
      <c r="A14" s="10" t="s">
        <v>11</v>
      </c>
      <c r="B14" s="9" t="s">
        <v>83</v>
      </c>
      <c r="C14" s="10" t="s">
        <v>48</v>
      </c>
      <c r="D14" s="11">
        <f>D15</f>
        <v>140903.51</v>
      </c>
      <c r="E14" s="11">
        <f>E15</f>
        <v>3500</v>
      </c>
      <c r="F14" s="11">
        <f t="shared" si="0"/>
        <v>-137403.51</v>
      </c>
      <c r="G14" s="8">
        <f t="shared" si="1"/>
        <v>2.4839693489537624</v>
      </c>
    </row>
    <row r="15" spans="1:7" ht="14.25" customHeight="1" x14ac:dyDescent="0.2">
      <c r="A15" s="10"/>
      <c r="B15" s="9" t="s">
        <v>31</v>
      </c>
      <c r="C15" s="10"/>
      <c r="D15" s="11">
        <v>140903.51</v>
      </c>
      <c r="E15" s="11">
        <v>3500</v>
      </c>
      <c r="F15" s="11">
        <f t="shared" si="0"/>
        <v>-137403.51</v>
      </c>
      <c r="G15" s="8">
        <f t="shared" si="1"/>
        <v>2.4839693489537624</v>
      </c>
    </row>
    <row r="16" spans="1:7" ht="65.25" customHeight="1" x14ac:dyDescent="0.2">
      <c r="A16" s="10" t="s">
        <v>12</v>
      </c>
      <c r="B16" s="9" t="s">
        <v>84</v>
      </c>
      <c r="C16" s="10" t="s">
        <v>48</v>
      </c>
      <c r="D16" s="11">
        <f>D17</f>
        <v>2716194.01</v>
      </c>
      <c r="E16" s="11">
        <f>E17</f>
        <v>2713194.01</v>
      </c>
      <c r="F16" s="11">
        <f>F17</f>
        <v>-3000</v>
      </c>
      <c r="G16" s="8">
        <f t="shared" si="1"/>
        <v>99.889551335841432</v>
      </c>
    </row>
    <row r="17" spans="1:7" x14ac:dyDescent="0.2">
      <c r="A17" s="10"/>
      <c r="B17" s="9" t="s">
        <v>31</v>
      </c>
      <c r="C17" s="10"/>
      <c r="D17" s="11">
        <v>2716194.01</v>
      </c>
      <c r="E17" s="11">
        <v>2713194.01</v>
      </c>
      <c r="F17" s="11">
        <f>E17-D17</f>
        <v>-3000</v>
      </c>
      <c r="G17" s="8">
        <f>E17/D17*100</f>
        <v>99.889551335841432</v>
      </c>
    </row>
    <row r="18" spans="1:7" ht="33.75" customHeight="1" x14ac:dyDescent="0.2">
      <c r="A18" s="10" t="s">
        <v>13</v>
      </c>
      <c r="B18" s="9" t="s">
        <v>85</v>
      </c>
      <c r="C18" s="10" t="s">
        <v>48</v>
      </c>
      <c r="D18" s="11">
        <f>D19</f>
        <v>3852742.98</v>
      </c>
      <c r="E18" s="11">
        <f>E19</f>
        <v>1600000</v>
      </c>
      <c r="F18" s="11">
        <f>F19</f>
        <v>-2252742.98</v>
      </c>
      <c r="G18" s="8">
        <f t="shared" si="1"/>
        <v>41.528853814172678</v>
      </c>
    </row>
    <row r="19" spans="1:7" ht="15" customHeight="1" x14ac:dyDescent="0.2">
      <c r="A19" s="10"/>
      <c r="B19" s="9" t="s">
        <v>31</v>
      </c>
      <c r="C19" s="10"/>
      <c r="D19" s="11">
        <v>3852742.98</v>
      </c>
      <c r="E19" s="11">
        <v>1600000</v>
      </c>
      <c r="F19" s="11">
        <f t="shared" si="0"/>
        <v>-2252742.98</v>
      </c>
      <c r="G19" s="8">
        <f t="shared" si="1"/>
        <v>41.528853814172678</v>
      </c>
    </row>
    <row r="20" spans="1:7" ht="66.75" customHeight="1" x14ac:dyDescent="0.2">
      <c r="A20" s="10" t="s">
        <v>14</v>
      </c>
      <c r="B20" s="9" t="s">
        <v>86</v>
      </c>
      <c r="C20" s="10" t="s">
        <v>48</v>
      </c>
      <c r="D20" s="11">
        <f>D21</f>
        <v>4339901.7</v>
      </c>
      <c r="E20" s="11">
        <f>E21</f>
        <v>4249911.91</v>
      </c>
      <c r="F20" s="11">
        <f>F21</f>
        <v>-89989.790000000037</v>
      </c>
      <c r="G20" s="8">
        <f t="shared" si="1"/>
        <v>97.926455569258636</v>
      </c>
    </row>
    <row r="21" spans="1:7" ht="15" customHeight="1" x14ac:dyDescent="0.2">
      <c r="A21" s="10"/>
      <c r="B21" s="9" t="s">
        <v>31</v>
      </c>
      <c r="C21" s="10"/>
      <c r="D21" s="11">
        <v>4339901.7</v>
      </c>
      <c r="E21" s="11">
        <v>4249911.91</v>
      </c>
      <c r="F21" s="11">
        <f>E21-D21</f>
        <v>-89989.790000000037</v>
      </c>
      <c r="G21" s="8">
        <f>E21/D21*100</f>
        <v>97.926455569258636</v>
      </c>
    </row>
    <row r="22" spans="1:7" ht="30" customHeight="1" x14ac:dyDescent="0.2">
      <c r="A22" s="10" t="s">
        <v>15</v>
      </c>
      <c r="B22" s="9" t="s">
        <v>87</v>
      </c>
      <c r="C22" s="10" t="s">
        <v>48</v>
      </c>
      <c r="D22" s="11">
        <f>D23</f>
        <v>3787191.46</v>
      </c>
      <c r="E22" s="11">
        <f>E23</f>
        <v>14385.23</v>
      </c>
      <c r="F22" s="11">
        <f t="shared" si="0"/>
        <v>-3772806.23</v>
      </c>
      <c r="G22" s="8">
        <f t="shared" si="1"/>
        <v>0.37983899551780254</v>
      </c>
    </row>
    <row r="23" spans="1:7" ht="12.75" customHeight="1" x14ac:dyDescent="0.2">
      <c r="A23" s="10"/>
      <c r="B23" s="9" t="s">
        <v>31</v>
      </c>
      <c r="C23" s="10"/>
      <c r="D23" s="11">
        <v>3787191.46</v>
      </c>
      <c r="E23" s="11">
        <v>14385.23</v>
      </c>
      <c r="F23" s="11">
        <f t="shared" si="0"/>
        <v>-3772806.23</v>
      </c>
      <c r="G23" s="8">
        <f t="shared" si="1"/>
        <v>0.37983899551780254</v>
      </c>
    </row>
    <row r="24" spans="1:7" ht="29.25" customHeight="1" x14ac:dyDescent="0.2">
      <c r="A24" s="10" t="s">
        <v>16</v>
      </c>
      <c r="B24" s="9" t="s">
        <v>88</v>
      </c>
      <c r="C24" s="10" t="s">
        <v>48</v>
      </c>
      <c r="D24" s="11">
        <f>D25</f>
        <v>7131211.3700000001</v>
      </c>
      <c r="E24" s="11">
        <f>E25</f>
        <v>19180.330000000002</v>
      </c>
      <c r="F24" s="11">
        <f t="shared" ref="F24" si="2">E24-D24</f>
        <v>-7112031.04</v>
      </c>
      <c r="G24" s="8">
        <f t="shared" si="1"/>
        <v>0.26896313970847846</v>
      </c>
    </row>
    <row r="25" spans="1:7" ht="15" customHeight="1" x14ac:dyDescent="0.2">
      <c r="A25" s="10"/>
      <c r="B25" s="9" t="s">
        <v>31</v>
      </c>
      <c r="C25" s="10"/>
      <c r="D25" s="11">
        <v>7131211.3700000001</v>
      </c>
      <c r="E25" s="11">
        <v>19180.330000000002</v>
      </c>
      <c r="F25" s="11">
        <f t="shared" si="0"/>
        <v>-7112031.04</v>
      </c>
      <c r="G25" s="8">
        <f t="shared" si="1"/>
        <v>0.26896313970847846</v>
      </c>
    </row>
    <row r="26" spans="1:7" ht="38.25" x14ac:dyDescent="0.2">
      <c r="A26" s="10" t="s">
        <v>17</v>
      </c>
      <c r="B26" s="9" t="s">
        <v>89</v>
      </c>
      <c r="C26" s="10" t="s">
        <v>48</v>
      </c>
      <c r="D26" s="11">
        <f>D27</f>
        <v>12294624.66</v>
      </c>
      <c r="E26" s="11">
        <f>E27</f>
        <v>66654</v>
      </c>
      <c r="F26" s="11">
        <f t="shared" si="0"/>
        <v>-12227970.66</v>
      </c>
      <c r="G26" s="8">
        <f t="shared" si="1"/>
        <v>0.54213936450500799</v>
      </c>
    </row>
    <row r="27" spans="1:7" ht="14.25" customHeight="1" x14ac:dyDescent="0.2">
      <c r="A27" s="10"/>
      <c r="B27" s="9" t="s">
        <v>31</v>
      </c>
      <c r="C27" s="10"/>
      <c r="D27" s="11">
        <v>12294624.66</v>
      </c>
      <c r="E27" s="11">
        <v>66654</v>
      </c>
      <c r="F27" s="11">
        <f t="shared" si="0"/>
        <v>-12227970.66</v>
      </c>
      <c r="G27" s="8">
        <f t="shared" si="1"/>
        <v>0.54213936450500799</v>
      </c>
    </row>
    <row r="28" spans="1:7" ht="39" customHeight="1" x14ac:dyDescent="0.2">
      <c r="A28" s="10" t="s">
        <v>3</v>
      </c>
      <c r="B28" s="9" t="s">
        <v>90</v>
      </c>
      <c r="C28" s="10" t="s">
        <v>48</v>
      </c>
      <c r="D28" s="11">
        <f>D29</f>
        <v>4180150.83</v>
      </c>
      <c r="E28" s="11">
        <f>E29</f>
        <v>14385.23</v>
      </c>
      <c r="F28" s="11">
        <f t="shared" ref="F28" si="3">E28-D28</f>
        <v>-4165765.6</v>
      </c>
      <c r="G28" s="8">
        <f t="shared" si="1"/>
        <v>0.34413184081206943</v>
      </c>
    </row>
    <row r="29" spans="1:7" x14ac:dyDescent="0.2">
      <c r="A29" s="10"/>
      <c r="B29" s="9" t="s">
        <v>31</v>
      </c>
      <c r="C29" s="10"/>
      <c r="D29" s="11">
        <v>4180150.83</v>
      </c>
      <c r="E29" s="11">
        <v>14385.23</v>
      </c>
      <c r="F29" s="11">
        <f t="shared" si="0"/>
        <v>-4165765.6</v>
      </c>
      <c r="G29" s="8">
        <f t="shared" si="1"/>
        <v>0.34413184081206943</v>
      </c>
    </row>
    <row r="30" spans="1:7" ht="66.75" customHeight="1" x14ac:dyDescent="0.2">
      <c r="A30" s="10" t="s">
        <v>5</v>
      </c>
      <c r="B30" s="9" t="s">
        <v>33</v>
      </c>
      <c r="C30" s="10" t="s">
        <v>48</v>
      </c>
      <c r="D30" s="11">
        <f>D31+D32</f>
        <v>71450957.540000007</v>
      </c>
      <c r="E30" s="11">
        <f t="shared" ref="E30" si="4">E31+E32</f>
        <v>63661068.619999997</v>
      </c>
      <c r="F30" s="11">
        <f t="shared" ref="F30" si="5">E30-D30</f>
        <v>-7789888.9200000092</v>
      </c>
      <c r="G30" s="8">
        <f t="shared" si="1"/>
        <v>89.097572393429374</v>
      </c>
    </row>
    <row r="31" spans="1:7" ht="13.5" customHeight="1" x14ac:dyDescent="0.2">
      <c r="A31" s="10"/>
      <c r="B31" s="9" t="s">
        <v>31</v>
      </c>
      <c r="C31" s="10"/>
      <c r="D31" s="11">
        <v>3706534.04</v>
      </c>
      <c r="E31" s="11">
        <v>2912222.8</v>
      </c>
      <c r="F31" s="11">
        <f t="shared" si="0"/>
        <v>-794311.24000000022</v>
      </c>
      <c r="G31" s="8">
        <f t="shared" si="1"/>
        <v>78.569973149363008</v>
      </c>
    </row>
    <row r="32" spans="1:7" ht="13.5" customHeight="1" x14ac:dyDescent="0.2">
      <c r="A32" s="10"/>
      <c r="B32" s="9" t="s">
        <v>32</v>
      </c>
      <c r="C32" s="10"/>
      <c r="D32" s="11">
        <v>67744423.5</v>
      </c>
      <c r="E32" s="11">
        <v>60748845.82</v>
      </c>
      <c r="F32" s="11">
        <f t="shared" si="0"/>
        <v>-6995577.6799999997</v>
      </c>
      <c r="G32" s="8">
        <f t="shared" si="1"/>
        <v>89.673574120827809</v>
      </c>
    </row>
    <row r="33" spans="1:7" ht="27.75" customHeight="1" x14ac:dyDescent="0.2">
      <c r="A33" s="10" t="s">
        <v>4</v>
      </c>
      <c r="B33" s="9" t="s">
        <v>67</v>
      </c>
      <c r="C33" s="10" t="s">
        <v>48</v>
      </c>
      <c r="D33" s="11">
        <f>D34</f>
        <v>4004419.6</v>
      </c>
      <c r="E33" s="11">
        <f>E34</f>
        <v>4004419.6</v>
      </c>
      <c r="F33" s="11">
        <f t="shared" si="0"/>
        <v>0</v>
      </c>
      <c r="G33" s="8">
        <f t="shared" si="1"/>
        <v>100</v>
      </c>
    </row>
    <row r="34" spans="1:7" ht="12.75" customHeight="1" x14ac:dyDescent="0.2">
      <c r="A34" s="10"/>
      <c r="B34" s="9" t="s">
        <v>31</v>
      </c>
      <c r="C34" s="10"/>
      <c r="D34" s="11">
        <v>4004419.6</v>
      </c>
      <c r="E34" s="11">
        <v>4004419.6</v>
      </c>
      <c r="F34" s="11">
        <f t="shared" si="0"/>
        <v>0</v>
      </c>
      <c r="G34" s="8">
        <f t="shared" si="1"/>
        <v>100</v>
      </c>
    </row>
    <row r="35" spans="1:7" ht="32.25" customHeight="1" x14ac:dyDescent="0.2">
      <c r="A35" s="10" t="s">
        <v>1</v>
      </c>
      <c r="B35" s="9" t="s">
        <v>91</v>
      </c>
      <c r="C35" s="10" t="s">
        <v>48</v>
      </c>
      <c r="D35" s="11">
        <f>D36</f>
        <v>153174622.74000001</v>
      </c>
      <c r="E35" s="11">
        <f>E36</f>
        <v>153122840.34</v>
      </c>
      <c r="F35" s="11">
        <f t="shared" ref="F35" si="6">E35-D35</f>
        <v>-51782.40000000596</v>
      </c>
      <c r="G35" s="8">
        <f t="shared" si="1"/>
        <v>99.966193877893275</v>
      </c>
    </row>
    <row r="36" spans="1:7" ht="12" customHeight="1" x14ac:dyDescent="0.2">
      <c r="A36" s="10"/>
      <c r="B36" s="9" t="s">
        <v>31</v>
      </c>
      <c r="C36" s="10"/>
      <c r="D36" s="11">
        <v>153174622.74000001</v>
      </c>
      <c r="E36" s="11">
        <v>153122840.34</v>
      </c>
      <c r="F36" s="11">
        <f t="shared" si="0"/>
        <v>-51782.40000000596</v>
      </c>
      <c r="G36" s="8">
        <f t="shared" si="1"/>
        <v>99.966193877893275</v>
      </c>
    </row>
    <row r="37" spans="1:7" ht="33" customHeight="1" x14ac:dyDescent="0.2">
      <c r="A37" s="10" t="s">
        <v>2</v>
      </c>
      <c r="B37" s="9" t="s">
        <v>40</v>
      </c>
      <c r="C37" s="10" t="s">
        <v>48</v>
      </c>
      <c r="D37" s="11">
        <f>D38+D39</f>
        <v>232357169</v>
      </c>
      <c r="E37" s="11">
        <f t="shared" ref="E37" si="7">E38+E39</f>
        <v>232352450.88999999</v>
      </c>
      <c r="F37" s="11">
        <f t="shared" si="0"/>
        <v>-4718.1100000143051</v>
      </c>
      <c r="G37" s="8">
        <f t="shared" si="1"/>
        <v>99.997969457959783</v>
      </c>
    </row>
    <row r="38" spans="1:7" ht="10.5" customHeight="1" x14ac:dyDescent="0.2">
      <c r="A38" s="10"/>
      <c r="B38" s="9" t="s">
        <v>31</v>
      </c>
      <c r="C38" s="10"/>
      <c r="D38" s="11">
        <v>17630514.699999999</v>
      </c>
      <c r="E38" s="11">
        <v>17629571.079999998</v>
      </c>
      <c r="F38" s="11">
        <f t="shared" si="0"/>
        <v>-943.62000000104308</v>
      </c>
      <c r="G38" s="8">
        <f t="shared" si="1"/>
        <v>99.994647802312869</v>
      </c>
    </row>
    <row r="39" spans="1:7" ht="10.5" customHeight="1" x14ac:dyDescent="0.2">
      <c r="A39" s="10"/>
      <c r="B39" s="9" t="s">
        <v>32</v>
      </c>
      <c r="C39" s="10"/>
      <c r="D39" s="11">
        <v>214726654.30000001</v>
      </c>
      <c r="E39" s="11">
        <v>214722879.81</v>
      </c>
      <c r="F39" s="11">
        <f t="shared" ref="F39:F40" si="8">E39-D39</f>
        <v>-3774.4900000095367</v>
      </c>
      <c r="G39" s="8">
        <f t="shared" si="1"/>
        <v>99.998242188417493</v>
      </c>
    </row>
    <row r="40" spans="1:7" ht="42" customHeight="1" x14ac:dyDescent="0.2">
      <c r="A40" s="10" t="s">
        <v>18</v>
      </c>
      <c r="B40" s="9" t="s">
        <v>41</v>
      </c>
      <c r="C40" s="10" t="s">
        <v>48</v>
      </c>
      <c r="D40" s="11">
        <f>D41+D42</f>
        <v>344459705.68000001</v>
      </c>
      <c r="E40" s="11">
        <f t="shared" ref="E40" si="9">E41+E42</f>
        <v>6533590.9699999997</v>
      </c>
      <c r="F40" s="11">
        <f t="shared" si="8"/>
        <v>-337926114.70999998</v>
      </c>
      <c r="G40" s="8">
        <f t="shared" si="1"/>
        <v>1.896764951680487</v>
      </c>
    </row>
    <row r="41" spans="1:7" ht="12.75" customHeight="1" x14ac:dyDescent="0.2">
      <c r="A41" s="10"/>
      <c r="B41" s="9" t="s">
        <v>31</v>
      </c>
      <c r="C41" s="10"/>
      <c r="D41" s="11">
        <v>17748178.300000001</v>
      </c>
      <c r="E41" s="11">
        <v>414202.37</v>
      </c>
      <c r="F41" s="11">
        <f t="shared" si="0"/>
        <v>-17333975.93</v>
      </c>
      <c r="G41" s="8">
        <f t="shared" si="1"/>
        <v>2.3337739963993935</v>
      </c>
    </row>
    <row r="42" spans="1:7" ht="12.75" customHeight="1" x14ac:dyDescent="0.2">
      <c r="A42" s="10"/>
      <c r="B42" s="9" t="s">
        <v>32</v>
      </c>
      <c r="C42" s="10"/>
      <c r="D42" s="11">
        <v>326711527.38</v>
      </c>
      <c r="E42" s="11">
        <v>6119388.5999999996</v>
      </c>
      <c r="F42" s="11">
        <f t="shared" si="0"/>
        <v>-320592138.77999997</v>
      </c>
      <c r="G42" s="8">
        <f t="shared" si="1"/>
        <v>1.8730250043741201</v>
      </c>
    </row>
    <row r="43" spans="1:7" ht="28.5" customHeight="1" x14ac:dyDescent="0.2">
      <c r="A43" s="10" t="s">
        <v>19</v>
      </c>
      <c r="B43" s="9" t="s">
        <v>50</v>
      </c>
      <c r="C43" s="10" t="s">
        <v>48</v>
      </c>
      <c r="D43" s="11">
        <f>D44</f>
        <v>61135535.75</v>
      </c>
      <c r="E43" s="11">
        <f>E44</f>
        <v>59209401.350000001</v>
      </c>
      <c r="F43" s="11">
        <f t="shared" si="0"/>
        <v>-1926134.3999999985</v>
      </c>
      <c r="G43" s="8">
        <f t="shared" si="1"/>
        <v>96.849402926840312</v>
      </c>
    </row>
    <row r="44" spans="1:7" ht="11.25" customHeight="1" x14ac:dyDescent="0.2">
      <c r="A44" s="10"/>
      <c r="B44" s="9" t="s">
        <v>31</v>
      </c>
      <c r="C44" s="10"/>
      <c r="D44" s="11">
        <v>61135535.75</v>
      </c>
      <c r="E44" s="11">
        <v>59209401.350000001</v>
      </c>
      <c r="F44" s="11">
        <f t="shared" si="0"/>
        <v>-1926134.3999999985</v>
      </c>
      <c r="G44" s="8">
        <f t="shared" si="1"/>
        <v>96.849402926840312</v>
      </c>
    </row>
    <row r="45" spans="1:7" ht="40.5" customHeight="1" x14ac:dyDescent="0.2">
      <c r="A45" s="10" t="s">
        <v>20</v>
      </c>
      <c r="B45" s="9" t="s">
        <v>42</v>
      </c>
      <c r="C45" s="10" t="s">
        <v>48</v>
      </c>
      <c r="D45" s="11">
        <f>D46+D47</f>
        <v>660539816.64999998</v>
      </c>
      <c r="E45" s="11">
        <f t="shared" ref="E45" si="10">E46+E47</f>
        <v>560805737.81000006</v>
      </c>
      <c r="F45" s="11">
        <f t="shared" ref="F45" si="11">E45-D45</f>
        <v>-99734078.839999914</v>
      </c>
      <c r="G45" s="8">
        <f t="shared" si="1"/>
        <v>84.901125363522794</v>
      </c>
    </row>
    <row r="46" spans="1:7" x14ac:dyDescent="0.2">
      <c r="A46" s="10"/>
      <c r="B46" s="9" t="s">
        <v>31</v>
      </c>
      <c r="C46" s="10"/>
      <c r="D46" s="11">
        <v>33092114.68</v>
      </c>
      <c r="E46" s="11">
        <v>28040286.899999999</v>
      </c>
      <c r="F46" s="11">
        <f t="shared" si="0"/>
        <v>-5051827.7800000012</v>
      </c>
      <c r="G46" s="8">
        <f t="shared" si="1"/>
        <v>84.734043657073414</v>
      </c>
    </row>
    <row r="47" spans="1:7" x14ac:dyDescent="0.2">
      <c r="A47" s="10"/>
      <c r="B47" s="9" t="s">
        <v>32</v>
      </c>
      <c r="C47" s="10"/>
      <c r="D47" s="11">
        <v>627447701.97000003</v>
      </c>
      <c r="E47" s="11">
        <v>532765450.91000003</v>
      </c>
      <c r="F47" s="11">
        <f t="shared" ref="F47" si="12">E47-D47</f>
        <v>-94682251.060000002</v>
      </c>
      <c r="G47" s="8">
        <f t="shared" si="1"/>
        <v>84.909937391957016</v>
      </c>
    </row>
    <row r="48" spans="1:7" ht="39" customHeight="1" x14ac:dyDescent="0.2">
      <c r="A48" s="10" t="s">
        <v>21</v>
      </c>
      <c r="B48" s="9" t="s">
        <v>38</v>
      </c>
      <c r="C48" s="10" t="s">
        <v>48</v>
      </c>
      <c r="D48" s="11">
        <f>D49</f>
        <v>163757805.46000001</v>
      </c>
      <c r="E48" s="11">
        <f>E49</f>
        <v>143343291.77000001</v>
      </c>
      <c r="F48" s="11">
        <f t="shared" si="0"/>
        <v>-20414513.689999998</v>
      </c>
      <c r="G48" s="8">
        <f t="shared" si="1"/>
        <v>87.533715640207149</v>
      </c>
    </row>
    <row r="49" spans="1:8" ht="15" customHeight="1" x14ac:dyDescent="0.2">
      <c r="A49" s="10"/>
      <c r="B49" s="9" t="s">
        <v>31</v>
      </c>
      <c r="C49" s="10"/>
      <c r="D49" s="11">
        <v>163757805.46000001</v>
      </c>
      <c r="E49" s="11">
        <v>143343291.77000001</v>
      </c>
      <c r="F49" s="11">
        <f t="shared" si="0"/>
        <v>-20414513.689999998</v>
      </c>
      <c r="G49" s="8">
        <f t="shared" si="1"/>
        <v>87.533715640207149</v>
      </c>
    </row>
    <row r="50" spans="1:8" ht="27" customHeight="1" x14ac:dyDescent="0.2">
      <c r="A50" s="10" t="s">
        <v>22</v>
      </c>
      <c r="B50" s="9" t="s">
        <v>39</v>
      </c>
      <c r="C50" s="10" t="s">
        <v>48</v>
      </c>
      <c r="D50" s="11">
        <f>D51+D52</f>
        <v>788488520.78999996</v>
      </c>
      <c r="E50" s="11">
        <f t="shared" ref="E50" si="13">E51+E52</f>
        <v>365797139.84000003</v>
      </c>
      <c r="F50" s="11">
        <f t="shared" si="0"/>
        <v>-422691380.94999993</v>
      </c>
      <c r="G50" s="8">
        <f t="shared" si="1"/>
        <v>46.392195979403951</v>
      </c>
    </row>
    <row r="51" spans="1:8" x14ac:dyDescent="0.2">
      <c r="A51" s="10"/>
      <c r="B51" s="9" t="s">
        <v>31</v>
      </c>
      <c r="C51" s="10"/>
      <c r="D51" s="11">
        <v>359898828.63</v>
      </c>
      <c r="E51" s="11">
        <v>85393523.230000004</v>
      </c>
      <c r="F51" s="11">
        <f t="shared" si="0"/>
        <v>-274505305.39999998</v>
      </c>
      <c r="G51" s="8">
        <f t="shared" si="1"/>
        <v>23.727091181447062</v>
      </c>
    </row>
    <row r="52" spans="1:8" x14ac:dyDescent="0.2">
      <c r="A52" s="10"/>
      <c r="B52" s="9" t="s">
        <v>32</v>
      </c>
      <c r="C52" s="10"/>
      <c r="D52" s="11">
        <v>428589692.16000003</v>
      </c>
      <c r="E52" s="11">
        <v>280403616.61000001</v>
      </c>
      <c r="F52" s="11">
        <f t="shared" si="0"/>
        <v>-148186075.55000001</v>
      </c>
      <c r="G52" s="8">
        <f t="shared" si="1"/>
        <v>65.4247224651685</v>
      </c>
    </row>
    <row r="53" spans="1:8" ht="33.75" customHeight="1" x14ac:dyDescent="0.2">
      <c r="A53" s="10" t="s">
        <v>23</v>
      </c>
      <c r="B53" s="9" t="s">
        <v>34</v>
      </c>
      <c r="C53" s="10" t="s">
        <v>48</v>
      </c>
      <c r="D53" s="11">
        <f>D54</f>
        <v>137667.54</v>
      </c>
      <c r="E53" s="11">
        <f>E54</f>
        <v>137667.53</v>
      </c>
      <c r="F53" s="11">
        <f t="shared" si="0"/>
        <v>-1.0000000009313226E-2</v>
      </c>
      <c r="G53" s="8">
        <f t="shared" si="1"/>
        <v>99.999992736123559</v>
      </c>
    </row>
    <row r="54" spans="1:8" x14ac:dyDescent="0.2">
      <c r="A54" s="10"/>
      <c r="B54" s="9" t="s">
        <v>31</v>
      </c>
      <c r="C54" s="10"/>
      <c r="D54" s="11">
        <v>137667.54</v>
      </c>
      <c r="E54" s="11">
        <v>137667.53</v>
      </c>
      <c r="F54" s="11">
        <f t="shared" si="0"/>
        <v>-1.0000000009313226E-2</v>
      </c>
      <c r="G54" s="8">
        <f t="shared" si="1"/>
        <v>99.999992736123559</v>
      </c>
    </row>
    <row r="55" spans="1:8" ht="37.5" customHeight="1" x14ac:dyDescent="0.2">
      <c r="A55" s="10" t="s">
        <v>24</v>
      </c>
      <c r="B55" s="9" t="s">
        <v>35</v>
      </c>
      <c r="C55" s="10" t="s">
        <v>48</v>
      </c>
      <c r="D55" s="11">
        <f>D56</f>
        <v>8422660.6699999999</v>
      </c>
      <c r="E55" s="11">
        <f>E56</f>
        <v>5321549.96</v>
      </c>
      <c r="F55" s="11">
        <f t="shared" ref="F55" si="14">E55-D55</f>
        <v>-3101110.71</v>
      </c>
      <c r="G55" s="8">
        <f t="shared" si="1"/>
        <v>63.181341009669332</v>
      </c>
    </row>
    <row r="56" spans="1:8" x14ac:dyDescent="0.2">
      <c r="A56" s="10"/>
      <c r="B56" s="9" t="s">
        <v>31</v>
      </c>
      <c r="C56" s="10"/>
      <c r="D56" s="11">
        <v>8422660.6699999999</v>
      </c>
      <c r="E56" s="11">
        <v>5321549.96</v>
      </c>
      <c r="F56" s="11">
        <f t="shared" si="0"/>
        <v>-3101110.71</v>
      </c>
      <c r="G56" s="8">
        <f t="shared" si="1"/>
        <v>63.181341009669332</v>
      </c>
    </row>
    <row r="57" spans="1:8" ht="24.75" customHeight="1" x14ac:dyDescent="0.2">
      <c r="A57" s="10" t="s">
        <v>25</v>
      </c>
      <c r="B57" s="9" t="s">
        <v>69</v>
      </c>
      <c r="C57" s="10" t="s">
        <v>48</v>
      </c>
      <c r="D57" s="11">
        <f>D58+D59</f>
        <v>300335700</v>
      </c>
      <c r="E57" s="11">
        <f t="shared" ref="E57" si="15">E58+E59</f>
        <v>300335700</v>
      </c>
      <c r="F57" s="11">
        <f t="shared" si="0"/>
        <v>0</v>
      </c>
      <c r="G57" s="8">
        <f t="shared" si="1"/>
        <v>100</v>
      </c>
    </row>
    <row r="58" spans="1:8" x14ac:dyDescent="0.2">
      <c r="A58" s="10"/>
      <c r="B58" s="9" t="s">
        <v>31</v>
      </c>
      <c r="C58" s="10"/>
      <c r="D58" s="11">
        <v>30033600</v>
      </c>
      <c r="E58" s="11">
        <v>30033600</v>
      </c>
      <c r="F58" s="11">
        <f t="shared" si="0"/>
        <v>0</v>
      </c>
      <c r="G58" s="8">
        <f t="shared" si="1"/>
        <v>100</v>
      </c>
    </row>
    <row r="59" spans="1:8" x14ac:dyDescent="0.2">
      <c r="A59" s="10"/>
      <c r="B59" s="9" t="s">
        <v>32</v>
      </c>
      <c r="C59" s="10"/>
      <c r="D59" s="11">
        <v>270302100</v>
      </c>
      <c r="E59" s="11">
        <v>270302100</v>
      </c>
      <c r="F59" s="11">
        <f t="shared" si="0"/>
        <v>0</v>
      </c>
      <c r="G59" s="8"/>
    </row>
    <row r="60" spans="1:8" ht="39" customHeight="1" x14ac:dyDescent="0.2">
      <c r="A60" s="10" t="s">
        <v>26</v>
      </c>
      <c r="B60" s="9" t="s">
        <v>51</v>
      </c>
      <c r="C60" s="10" t="s">
        <v>48</v>
      </c>
      <c r="D60" s="11">
        <f>D61</f>
        <v>54225885.469999999</v>
      </c>
      <c r="E60" s="11">
        <f>E61</f>
        <v>49028288.049999997</v>
      </c>
      <c r="F60" s="11">
        <f t="shared" si="0"/>
        <v>-5197597.4200000018</v>
      </c>
      <c r="G60" s="8">
        <f t="shared" si="1"/>
        <v>90.414914620664831</v>
      </c>
    </row>
    <row r="61" spans="1:8" x14ac:dyDescent="0.2">
      <c r="A61" s="10"/>
      <c r="B61" s="9" t="s">
        <v>31</v>
      </c>
      <c r="C61" s="10"/>
      <c r="D61" s="11">
        <v>54225885.469999999</v>
      </c>
      <c r="E61" s="11">
        <v>49028288.049999997</v>
      </c>
      <c r="F61" s="11">
        <f t="shared" si="0"/>
        <v>-5197597.4200000018</v>
      </c>
      <c r="G61" s="8">
        <f t="shared" si="1"/>
        <v>90.414914620664831</v>
      </c>
    </row>
    <row r="62" spans="1:8" ht="39.75" customHeight="1" x14ac:dyDescent="0.2">
      <c r="A62" s="10" t="s">
        <v>27</v>
      </c>
      <c r="B62" s="9" t="s">
        <v>45</v>
      </c>
      <c r="C62" s="10" t="s">
        <v>96</v>
      </c>
      <c r="D62" s="11">
        <f>D63</f>
        <v>17064146.23</v>
      </c>
      <c r="E62" s="11">
        <f>E63</f>
        <v>17064146.23</v>
      </c>
      <c r="F62" s="11">
        <f t="shared" ref="F62" si="16">E62-D62</f>
        <v>0</v>
      </c>
      <c r="G62" s="8">
        <f t="shared" si="1"/>
        <v>100</v>
      </c>
    </row>
    <row r="63" spans="1:8" x14ac:dyDescent="0.2">
      <c r="A63" s="10"/>
      <c r="B63" s="9" t="s">
        <v>31</v>
      </c>
      <c r="C63" s="10"/>
      <c r="D63" s="11">
        <v>17064146.23</v>
      </c>
      <c r="E63" s="11">
        <v>17064146.23</v>
      </c>
      <c r="F63" s="11">
        <f t="shared" si="0"/>
        <v>0</v>
      </c>
      <c r="G63" s="8">
        <f t="shared" si="1"/>
        <v>100</v>
      </c>
    </row>
    <row r="64" spans="1:8" ht="21" customHeight="1" x14ac:dyDescent="0.2">
      <c r="A64" s="10" t="s">
        <v>28</v>
      </c>
      <c r="B64" s="9" t="s">
        <v>36</v>
      </c>
      <c r="C64" s="10" t="s">
        <v>53</v>
      </c>
      <c r="D64" s="11">
        <f>D65+D66</f>
        <v>204905405.91</v>
      </c>
      <c r="E64" s="11">
        <f t="shared" ref="E64" si="17">E65+E66</f>
        <v>204226365.19999999</v>
      </c>
      <c r="F64" s="11">
        <f t="shared" ref="F64" si="18">E64-D64</f>
        <v>-679040.71000000834</v>
      </c>
      <c r="G64" s="8">
        <f t="shared" si="1"/>
        <v>99.668607713405933</v>
      </c>
      <c r="H64" s="19"/>
    </row>
    <row r="65" spans="1:8" x14ac:dyDescent="0.2">
      <c r="A65" s="10"/>
      <c r="B65" s="9" t="s">
        <v>31</v>
      </c>
      <c r="C65" s="10"/>
      <c r="D65" s="11">
        <v>113343605.95</v>
      </c>
      <c r="E65" s="11">
        <v>112664565.23999999</v>
      </c>
      <c r="F65" s="11">
        <f t="shared" si="0"/>
        <v>-679040.71000000834</v>
      </c>
      <c r="G65" s="8">
        <f t="shared" si="1"/>
        <v>99.400900735150813</v>
      </c>
    </row>
    <row r="66" spans="1:8" x14ac:dyDescent="0.2">
      <c r="A66" s="10"/>
      <c r="B66" s="9" t="s">
        <v>32</v>
      </c>
      <c r="C66" s="10"/>
      <c r="D66" s="11">
        <v>91561799.959999993</v>
      </c>
      <c r="E66" s="11">
        <v>91561799.959999993</v>
      </c>
      <c r="F66" s="11">
        <f t="shared" ref="F66" si="19">E66-D66</f>
        <v>0</v>
      </c>
      <c r="G66" s="8">
        <f t="shared" si="1"/>
        <v>100</v>
      </c>
    </row>
    <row r="67" spans="1:8" ht="57" customHeight="1" x14ac:dyDescent="0.2">
      <c r="A67" s="10" t="s">
        <v>54</v>
      </c>
      <c r="B67" s="9" t="s">
        <v>92</v>
      </c>
      <c r="C67" s="10" t="s">
        <v>49</v>
      </c>
      <c r="D67" s="11">
        <f>D68+D69+D70</f>
        <v>131760983.68000001</v>
      </c>
      <c r="E67" s="11">
        <f>E68+E69+E70</f>
        <v>131628219.13</v>
      </c>
      <c r="F67" s="11">
        <f t="shared" si="0"/>
        <v>-132764.55000001192</v>
      </c>
      <c r="G67" s="8">
        <f t="shared" ref="G67:G103" si="20">E67/D67*100</f>
        <v>99.899238343330481</v>
      </c>
      <c r="H67" s="22"/>
    </row>
    <row r="68" spans="1:8" x14ac:dyDescent="0.2">
      <c r="A68" s="10"/>
      <c r="B68" s="9" t="s">
        <v>31</v>
      </c>
      <c r="C68" s="10"/>
      <c r="D68" s="11">
        <v>21064283.68</v>
      </c>
      <c r="E68" s="11">
        <v>21033667.829999998</v>
      </c>
      <c r="F68" s="11">
        <f t="shared" si="0"/>
        <v>-30615.85000000149</v>
      </c>
      <c r="G68" s="8">
        <f t="shared" si="20"/>
        <v>99.854655157207787</v>
      </c>
    </row>
    <row r="69" spans="1:8" x14ac:dyDescent="0.2">
      <c r="A69" s="10"/>
      <c r="B69" s="9" t="s">
        <v>32</v>
      </c>
      <c r="C69" s="10"/>
      <c r="D69" s="11">
        <v>84236800</v>
      </c>
      <c r="E69" s="11">
        <v>84134651.299999997</v>
      </c>
      <c r="F69" s="11">
        <f t="shared" si="0"/>
        <v>-102148.70000000298</v>
      </c>
      <c r="G69" s="8"/>
    </row>
    <row r="70" spans="1:8" x14ac:dyDescent="0.2">
      <c r="A70" s="10"/>
      <c r="B70" s="9" t="s">
        <v>93</v>
      </c>
      <c r="C70" s="10"/>
      <c r="D70" s="11">
        <v>26459900</v>
      </c>
      <c r="E70" s="11">
        <v>26459900</v>
      </c>
      <c r="F70" s="11">
        <f t="shared" si="0"/>
        <v>0</v>
      </c>
      <c r="G70" s="8"/>
    </row>
    <row r="71" spans="1:8" ht="77.25" customHeight="1" x14ac:dyDescent="0.2">
      <c r="A71" s="10" t="s">
        <v>55</v>
      </c>
      <c r="B71" s="9" t="s">
        <v>44</v>
      </c>
      <c r="C71" s="10" t="s">
        <v>49</v>
      </c>
      <c r="D71" s="11">
        <f>D72+D73</f>
        <v>265747997.16999999</v>
      </c>
      <c r="E71" s="11">
        <f t="shared" ref="E71" si="21">E72+E73</f>
        <v>234170519.47</v>
      </c>
      <c r="F71" s="11">
        <f t="shared" si="0"/>
        <v>-31577477.699999988</v>
      </c>
      <c r="G71" s="8">
        <f t="shared" si="20"/>
        <v>88.117510560277239</v>
      </c>
    </row>
    <row r="72" spans="1:8" x14ac:dyDescent="0.2">
      <c r="A72" s="10"/>
      <c r="B72" s="9" t="s">
        <v>31</v>
      </c>
      <c r="C72" s="10"/>
      <c r="D72" s="11">
        <v>16931804.440000001</v>
      </c>
      <c r="E72" s="11">
        <v>15352919.039999999</v>
      </c>
      <c r="F72" s="11">
        <f t="shared" si="0"/>
        <v>-1578885.4000000022</v>
      </c>
      <c r="G72" s="8">
        <f t="shared" si="20"/>
        <v>90.675031680202878</v>
      </c>
    </row>
    <row r="73" spans="1:8" x14ac:dyDescent="0.2">
      <c r="A73" s="10"/>
      <c r="B73" s="9" t="s">
        <v>32</v>
      </c>
      <c r="C73" s="10"/>
      <c r="D73" s="11">
        <v>248816192.72999999</v>
      </c>
      <c r="E73" s="11">
        <v>218817600.43000001</v>
      </c>
      <c r="F73" s="11">
        <f t="shared" si="0"/>
        <v>-29998592.299999982</v>
      </c>
      <c r="G73" s="8"/>
    </row>
    <row r="74" spans="1:8" ht="29.25" customHeight="1" x14ac:dyDescent="0.2">
      <c r="A74" s="10" t="s">
        <v>56</v>
      </c>
      <c r="B74" s="9" t="s">
        <v>94</v>
      </c>
      <c r="C74" s="10" t="s">
        <v>48</v>
      </c>
      <c r="D74" s="11">
        <f>D75</f>
        <v>10083034.24</v>
      </c>
      <c r="E74" s="11">
        <f>E75</f>
        <v>283109.36</v>
      </c>
      <c r="F74" s="11">
        <f t="shared" si="0"/>
        <v>-9799924.8800000008</v>
      </c>
      <c r="G74" s="8">
        <f t="shared" si="20"/>
        <v>2.8077794170021582</v>
      </c>
    </row>
    <row r="75" spans="1:8" x14ac:dyDescent="0.2">
      <c r="A75" s="10"/>
      <c r="B75" s="9" t="s">
        <v>31</v>
      </c>
      <c r="C75" s="10"/>
      <c r="D75" s="11">
        <v>10083034.24</v>
      </c>
      <c r="E75" s="11">
        <v>283109.36</v>
      </c>
      <c r="F75" s="11">
        <f t="shared" ref="F75:F89" si="22">E75-D75</f>
        <v>-9799924.8800000008</v>
      </c>
      <c r="G75" s="8">
        <f t="shared" si="20"/>
        <v>2.8077794170021582</v>
      </c>
    </row>
    <row r="76" spans="1:8" ht="29.25" customHeight="1" x14ac:dyDescent="0.2">
      <c r="A76" s="10" t="s">
        <v>59</v>
      </c>
      <c r="B76" s="9" t="s">
        <v>76</v>
      </c>
      <c r="C76" s="10" t="s">
        <v>48</v>
      </c>
      <c r="D76" s="11">
        <f>D77</f>
        <v>10010660.800000001</v>
      </c>
      <c r="E76" s="11">
        <f>E77</f>
        <v>4264.32</v>
      </c>
      <c r="F76" s="11">
        <f t="shared" si="22"/>
        <v>-10006396.48</v>
      </c>
      <c r="G76" s="8">
        <f t="shared" si="20"/>
        <v>4.2597787350860984E-2</v>
      </c>
    </row>
    <row r="77" spans="1:8" x14ac:dyDescent="0.2">
      <c r="A77" s="10"/>
      <c r="B77" s="9" t="s">
        <v>31</v>
      </c>
      <c r="C77" s="10"/>
      <c r="D77" s="11">
        <v>10010660.800000001</v>
      </c>
      <c r="E77" s="11">
        <v>4264.32</v>
      </c>
      <c r="F77" s="11">
        <f t="shared" si="22"/>
        <v>-10006396.48</v>
      </c>
      <c r="G77" s="8">
        <f t="shared" si="20"/>
        <v>4.2597787350860984E-2</v>
      </c>
    </row>
    <row r="78" spans="1:8" ht="43.5" customHeight="1" x14ac:dyDescent="0.2">
      <c r="A78" s="10" t="s">
        <v>62</v>
      </c>
      <c r="B78" s="9" t="s">
        <v>63</v>
      </c>
      <c r="C78" s="10" t="s">
        <v>48</v>
      </c>
      <c r="D78" s="11">
        <f>D79</f>
        <v>16428942.800000001</v>
      </c>
      <c r="E78" s="11">
        <f>E79</f>
        <v>16400000</v>
      </c>
      <c r="F78" s="11">
        <f t="shared" ref="F78" si="23">E78-D78</f>
        <v>-28942.800000000745</v>
      </c>
      <c r="G78" s="8">
        <f t="shared" si="20"/>
        <v>99.823830417134317</v>
      </c>
    </row>
    <row r="79" spans="1:8" x14ac:dyDescent="0.2">
      <c r="A79" s="10"/>
      <c r="B79" s="9" t="s">
        <v>31</v>
      </c>
      <c r="C79" s="10"/>
      <c r="D79" s="11">
        <v>16428942.800000001</v>
      </c>
      <c r="E79" s="11">
        <v>16400000</v>
      </c>
      <c r="F79" s="11">
        <f t="shared" si="22"/>
        <v>-28942.800000000745</v>
      </c>
      <c r="G79" s="8">
        <f t="shared" si="20"/>
        <v>99.823830417134317</v>
      </c>
    </row>
    <row r="80" spans="1:8" ht="41.25" customHeight="1" x14ac:dyDescent="0.2">
      <c r="A80" s="10" t="s">
        <v>64</v>
      </c>
      <c r="B80" s="9" t="s">
        <v>52</v>
      </c>
      <c r="C80" s="10" t="s">
        <v>48</v>
      </c>
      <c r="D80" s="11">
        <f>D81+D82</f>
        <v>341701141.30000001</v>
      </c>
      <c r="E80" s="11">
        <f t="shared" ref="E80" si="24">E81+E82</f>
        <v>311855609.44</v>
      </c>
      <c r="F80" s="11">
        <f t="shared" si="22"/>
        <v>-29845531.860000014</v>
      </c>
      <c r="G80" s="8">
        <f t="shared" si="20"/>
        <v>91.265603694956113</v>
      </c>
    </row>
    <row r="81" spans="1:7" x14ac:dyDescent="0.2">
      <c r="A81" s="10"/>
      <c r="B81" s="9" t="s">
        <v>31</v>
      </c>
      <c r="C81" s="10"/>
      <c r="D81" s="11">
        <v>35962241.299999997</v>
      </c>
      <c r="E81" s="11">
        <v>31230992.260000002</v>
      </c>
      <c r="F81" s="11">
        <f t="shared" si="22"/>
        <v>-4731249.0399999954</v>
      </c>
      <c r="G81" s="8">
        <f t="shared" si="20"/>
        <v>86.843842683409179</v>
      </c>
    </row>
    <row r="82" spans="1:7" x14ac:dyDescent="0.2">
      <c r="A82" s="10"/>
      <c r="B82" s="9" t="s">
        <v>32</v>
      </c>
      <c r="C82" s="10"/>
      <c r="D82" s="11">
        <v>305738900</v>
      </c>
      <c r="E82" s="11">
        <v>280624617.18000001</v>
      </c>
      <c r="F82" s="11">
        <f t="shared" si="22"/>
        <v>-25114282.819999993</v>
      </c>
      <c r="G82" s="8"/>
    </row>
    <row r="83" spans="1:7" ht="54" customHeight="1" x14ac:dyDescent="0.2">
      <c r="A83" s="10" t="s">
        <v>65</v>
      </c>
      <c r="B83" s="9" t="s">
        <v>68</v>
      </c>
      <c r="C83" s="10" t="s">
        <v>48</v>
      </c>
      <c r="D83" s="11">
        <v>1788432860.4000001</v>
      </c>
      <c r="E83" s="11">
        <f t="shared" ref="E83" si="25">E84+E85</f>
        <v>1784787444.46</v>
      </c>
      <c r="F83" s="11">
        <f t="shared" ref="F83" si="26">E83-D83</f>
        <v>-3645415.9400000572</v>
      </c>
      <c r="G83" s="8">
        <f t="shared" si="20"/>
        <v>99.796167023055887</v>
      </c>
    </row>
    <row r="84" spans="1:7" x14ac:dyDescent="0.2">
      <c r="A84" s="10"/>
      <c r="B84" s="9" t="s">
        <v>31</v>
      </c>
      <c r="C84" s="10"/>
      <c r="D84" s="11">
        <v>578582744.46000004</v>
      </c>
      <c r="E84" s="11">
        <v>578582744.46000004</v>
      </c>
      <c r="F84" s="11">
        <f t="shared" si="22"/>
        <v>0</v>
      </c>
      <c r="G84" s="8">
        <f t="shared" si="20"/>
        <v>100</v>
      </c>
    </row>
    <row r="85" spans="1:7" x14ac:dyDescent="0.2">
      <c r="A85" s="10"/>
      <c r="B85" s="9" t="s">
        <v>32</v>
      </c>
      <c r="C85" s="10"/>
      <c r="D85" s="11">
        <v>1206204700</v>
      </c>
      <c r="E85" s="11">
        <v>1206204700</v>
      </c>
      <c r="F85" s="11">
        <f t="shared" ref="F85:F86" si="27">E85-D85</f>
        <v>0</v>
      </c>
      <c r="G85" s="8"/>
    </row>
    <row r="86" spans="1:7" ht="39.75" customHeight="1" x14ac:dyDescent="0.2">
      <c r="A86" s="10" t="s">
        <v>66</v>
      </c>
      <c r="B86" s="9" t="s">
        <v>95</v>
      </c>
      <c r="C86" s="10" t="s">
        <v>48</v>
      </c>
      <c r="D86" s="11">
        <f>D87</f>
        <v>58104753.149999999</v>
      </c>
      <c r="E86" s="11">
        <f>E87</f>
        <v>56522512.789999999</v>
      </c>
      <c r="F86" s="11">
        <f t="shared" si="27"/>
        <v>-1582240.3599999994</v>
      </c>
      <c r="G86" s="8">
        <f t="shared" si="20"/>
        <v>97.276917508081695</v>
      </c>
    </row>
    <row r="87" spans="1:7" x14ac:dyDescent="0.2">
      <c r="A87" s="10"/>
      <c r="B87" s="9" t="s">
        <v>31</v>
      </c>
      <c r="C87" s="10"/>
      <c r="D87" s="11">
        <v>58104753.149999999</v>
      </c>
      <c r="E87" s="11">
        <v>56522512.789999999</v>
      </c>
      <c r="F87" s="11">
        <f t="shared" si="22"/>
        <v>-1582240.3599999994</v>
      </c>
      <c r="G87" s="8">
        <f t="shared" si="20"/>
        <v>97.276917508081695</v>
      </c>
    </row>
    <row r="88" spans="1:7" ht="91.5" customHeight="1" x14ac:dyDescent="0.2">
      <c r="A88" s="10" t="s">
        <v>70</v>
      </c>
      <c r="B88" s="9" t="s">
        <v>57</v>
      </c>
      <c r="C88" s="10" t="s">
        <v>48</v>
      </c>
      <c r="D88" s="11">
        <v>2900000</v>
      </c>
      <c r="E88" s="11">
        <v>0</v>
      </c>
      <c r="F88" s="11">
        <f t="shared" si="22"/>
        <v>-2900000</v>
      </c>
      <c r="G88" s="8">
        <f t="shared" si="20"/>
        <v>0</v>
      </c>
    </row>
    <row r="89" spans="1:7" ht="63.75" x14ac:dyDescent="0.2">
      <c r="A89" s="10" t="s">
        <v>72</v>
      </c>
      <c r="B89" s="9" t="s">
        <v>58</v>
      </c>
      <c r="C89" s="10" t="s">
        <v>48</v>
      </c>
      <c r="D89" s="11">
        <v>2600000</v>
      </c>
      <c r="E89" s="11">
        <v>0</v>
      </c>
      <c r="F89" s="11">
        <f t="shared" si="22"/>
        <v>-2600000</v>
      </c>
      <c r="G89" s="8">
        <f t="shared" si="20"/>
        <v>0</v>
      </c>
    </row>
    <row r="90" spans="1:7" ht="89.25" x14ac:dyDescent="0.2">
      <c r="A90" s="10" t="s">
        <v>73</v>
      </c>
      <c r="B90" s="9" t="s">
        <v>97</v>
      </c>
      <c r="C90" s="10" t="s">
        <v>48</v>
      </c>
      <c r="D90" s="11">
        <v>3205580</v>
      </c>
      <c r="E90" s="11">
        <v>0</v>
      </c>
      <c r="F90" s="11">
        <f t="shared" ref="F90:F93" si="28">E90-D90</f>
        <v>-3205580</v>
      </c>
      <c r="G90" s="8">
        <f t="shared" ref="G90:G93" si="29">E90/D90*100</f>
        <v>0</v>
      </c>
    </row>
    <row r="91" spans="1:7" ht="45.75" customHeight="1" x14ac:dyDescent="0.2">
      <c r="A91" s="10" t="s">
        <v>75</v>
      </c>
      <c r="B91" s="9" t="s">
        <v>98</v>
      </c>
      <c r="C91" s="10" t="s">
        <v>48</v>
      </c>
      <c r="D91" s="11">
        <v>4947456</v>
      </c>
      <c r="E91" s="11">
        <v>0</v>
      </c>
      <c r="F91" s="11">
        <f t="shared" si="28"/>
        <v>-4947456</v>
      </c>
      <c r="G91" s="8">
        <f t="shared" si="29"/>
        <v>0</v>
      </c>
    </row>
    <row r="92" spans="1:7" ht="38.25" x14ac:dyDescent="0.2">
      <c r="A92" s="10" t="s">
        <v>77</v>
      </c>
      <c r="B92" s="9" t="s">
        <v>99</v>
      </c>
      <c r="C92" s="10" t="s">
        <v>48</v>
      </c>
      <c r="D92" s="11">
        <v>8685119.1999999993</v>
      </c>
      <c r="E92" s="11">
        <v>0</v>
      </c>
      <c r="F92" s="11">
        <f t="shared" si="28"/>
        <v>-8685119.1999999993</v>
      </c>
      <c r="G92" s="8">
        <f t="shared" si="29"/>
        <v>0</v>
      </c>
    </row>
    <row r="93" spans="1:7" ht="25.5" x14ac:dyDescent="0.2">
      <c r="A93" s="10" t="s">
        <v>78</v>
      </c>
      <c r="B93" s="9" t="s">
        <v>100</v>
      </c>
      <c r="C93" s="10" t="s">
        <v>48</v>
      </c>
      <c r="D93" s="11">
        <v>5669670</v>
      </c>
      <c r="E93" s="11">
        <v>0</v>
      </c>
      <c r="F93" s="11">
        <f t="shared" si="28"/>
        <v>-5669670</v>
      </c>
      <c r="G93" s="8">
        <f t="shared" si="29"/>
        <v>0</v>
      </c>
    </row>
    <row r="94" spans="1:7" ht="25.5" x14ac:dyDescent="0.2">
      <c r="A94" s="10" t="s">
        <v>80</v>
      </c>
      <c r="B94" s="9" t="s">
        <v>79</v>
      </c>
      <c r="C94" s="10" t="s">
        <v>48</v>
      </c>
      <c r="D94" s="11">
        <v>4668000</v>
      </c>
      <c r="E94" s="11">
        <v>0</v>
      </c>
      <c r="F94" s="11">
        <f t="shared" ref="F94" si="30">E94-D94</f>
        <v>-4668000</v>
      </c>
      <c r="G94" s="8">
        <f t="shared" ref="G94" si="31">E94/D94*100</f>
        <v>0</v>
      </c>
    </row>
    <row r="95" spans="1:7" ht="38.25" x14ac:dyDescent="0.2">
      <c r="A95" s="10" t="s">
        <v>101</v>
      </c>
      <c r="B95" s="9" t="s">
        <v>43</v>
      </c>
      <c r="C95" s="10" t="s">
        <v>48</v>
      </c>
      <c r="D95" s="11">
        <v>281421646.64999998</v>
      </c>
      <c r="E95" s="11">
        <v>0</v>
      </c>
      <c r="F95" s="11">
        <f t="shared" ref="F95:F98" si="32">E95-D95</f>
        <v>-281421646.64999998</v>
      </c>
      <c r="G95" s="8">
        <f t="shared" ref="G95:G98" si="33">E95/D95*100</f>
        <v>0</v>
      </c>
    </row>
    <row r="96" spans="1:7" ht="40.5" customHeight="1" x14ac:dyDescent="0.2">
      <c r="A96" s="10" t="s">
        <v>102</v>
      </c>
      <c r="B96" s="9" t="s">
        <v>107</v>
      </c>
      <c r="C96" s="10" t="s">
        <v>48</v>
      </c>
      <c r="D96" s="11">
        <v>37605863.280000001</v>
      </c>
      <c r="E96" s="11">
        <v>0</v>
      </c>
      <c r="F96" s="11">
        <f t="shared" si="32"/>
        <v>-37605863.280000001</v>
      </c>
      <c r="G96" s="8">
        <f t="shared" si="33"/>
        <v>0</v>
      </c>
    </row>
    <row r="97" spans="1:7" ht="38.25" x14ac:dyDescent="0.2">
      <c r="A97" s="10" t="s">
        <v>103</v>
      </c>
      <c r="B97" s="9" t="s">
        <v>108</v>
      </c>
      <c r="C97" s="10" t="s">
        <v>48</v>
      </c>
      <c r="D97" s="11">
        <v>43264134.119999997</v>
      </c>
      <c r="E97" s="11">
        <v>0</v>
      </c>
      <c r="F97" s="11">
        <f t="shared" si="32"/>
        <v>-43264134.119999997</v>
      </c>
      <c r="G97" s="8">
        <f t="shared" si="33"/>
        <v>0</v>
      </c>
    </row>
    <row r="98" spans="1:7" ht="25.5" x14ac:dyDescent="0.2">
      <c r="A98" s="10" t="s">
        <v>104</v>
      </c>
      <c r="B98" s="9" t="s">
        <v>109</v>
      </c>
      <c r="C98" s="10" t="s">
        <v>48</v>
      </c>
      <c r="D98" s="11">
        <v>1434859.99</v>
      </c>
      <c r="E98" s="11">
        <v>0</v>
      </c>
      <c r="F98" s="11">
        <f t="shared" si="32"/>
        <v>-1434859.99</v>
      </c>
      <c r="G98" s="8">
        <f t="shared" si="33"/>
        <v>0</v>
      </c>
    </row>
    <row r="99" spans="1:7" ht="25.5" x14ac:dyDescent="0.2">
      <c r="A99" s="10" t="s">
        <v>105</v>
      </c>
      <c r="B99" s="9" t="s">
        <v>110</v>
      </c>
      <c r="C99" s="10" t="s">
        <v>48</v>
      </c>
      <c r="D99" s="11">
        <v>8536313.0899999999</v>
      </c>
      <c r="E99" s="11">
        <v>0</v>
      </c>
      <c r="F99" s="11">
        <f t="shared" ref="F99:F100" si="34">E99-D99</f>
        <v>-8536313.0899999999</v>
      </c>
      <c r="G99" s="8">
        <f t="shared" ref="G99:G100" si="35">E99/D99*100</f>
        <v>0</v>
      </c>
    </row>
    <row r="100" spans="1:7" ht="25.5" x14ac:dyDescent="0.2">
      <c r="A100" s="10" t="s">
        <v>106</v>
      </c>
      <c r="B100" s="9" t="s">
        <v>111</v>
      </c>
      <c r="C100" s="10" t="s">
        <v>48</v>
      </c>
      <c r="D100" s="11">
        <v>5000000</v>
      </c>
      <c r="E100" s="11">
        <v>0</v>
      </c>
      <c r="F100" s="11">
        <f t="shared" si="34"/>
        <v>-5000000</v>
      </c>
      <c r="G100" s="8">
        <f t="shared" si="35"/>
        <v>0</v>
      </c>
    </row>
    <row r="101" spans="1:7" ht="63.75" x14ac:dyDescent="0.2">
      <c r="A101" s="10" t="s">
        <v>112</v>
      </c>
      <c r="B101" s="9" t="s">
        <v>71</v>
      </c>
      <c r="C101" s="10" t="s">
        <v>48</v>
      </c>
      <c r="D101" s="11">
        <v>40426.800000000003</v>
      </c>
      <c r="E101" s="11">
        <v>0</v>
      </c>
      <c r="F101" s="11">
        <f t="shared" ref="F101:F102" si="36">E101-D101</f>
        <v>-40426.800000000003</v>
      </c>
      <c r="G101" s="8">
        <f t="shared" ref="G101:G102" si="37">E101/D101*100</f>
        <v>0</v>
      </c>
    </row>
    <row r="102" spans="1:7" ht="25.5" x14ac:dyDescent="0.2">
      <c r="A102" s="10" t="s">
        <v>113</v>
      </c>
      <c r="B102" s="9" t="s">
        <v>74</v>
      </c>
      <c r="C102" s="10" t="s">
        <v>48</v>
      </c>
      <c r="D102" s="11">
        <v>8458469</v>
      </c>
      <c r="E102" s="11">
        <v>0</v>
      </c>
      <c r="F102" s="11">
        <f t="shared" si="36"/>
        <v>-8458469</v>
      </c>
      <c r="G102" s="8">
        <f t="shared" si="37"/>
        <v>0</v>
      </c>
    </row>
    <row r="103" spans="1:7" s="3" customFormat="1" ht="20.45" customHeight="1" x14ac:dyDescent="0.2">
      <c r="A103" s="28" t="s">
        <v>29</v>
      </c>
      <c r="B103" s="29"/>
      <c r="C103" s="30"/>
      <c r="D103" s="11">
        <f>D64+D62+D60+D57+D55+D53+D50+D48+D45+D43+D40+D37+D35+D33+D30+D28+D26+D24+D22+D20+D18+D16+D14+D12+D10+D67+D71+D74+D76+D78+D80+D83+D86+D88+D89+D90+D91+D92+D93+D94+D95+D96+D97+D98+D99+D100+D101+D102</f>
        <v>6146800851.2199984</v>
      </c>
      <c r="E103" s="11">
        <f t="shared" ref="E103:F103" si="38">E64+E62+E60+E57+E55+E53+E50+E48+E45+E43+E40+E37+E35+E33+E30+E28+E26+E24+E22+E20+E18+E16+E14+E12+E10+E67+E71+E74+E76+E78+E80+E83+E86+E88+E89+E90+E91+E92+E93+E94+E95+E96+E97+E98+E99+E100+E101+E102</f>
        <v>4712258547.8400011</v>
      </c>
      <c r="F103" s="11">
        <f t="shared" si="38"/>
        <v>-1434542303.3799996</v>
      </c>
      <c r="G103" s="8">
        <f t="shared" si="20"/>
        <v>76.661968752488974</v>
      </c>
    </row>
    <row r="104" spans="1:7" ht="27" customHeight="1" x14ac:dyDescent="0.2">
      <c r="A104" s="1"/>
      <c r="B104" s="15"/>
      <c r="C104" s="6"/>
      <c r="D104" s="7"/>
      <c r="E104" s="7"/>
      <c r="F104" s="5"/>
    </row>
    <row r="106" spans="1:7" x14ac:dyDescent="0.2">
      <c r="E106" s="21"/>
    </row>
    <row r="107" spans="1:7" x14ac:dyDescent="0.2">
      <c r="D107" s="21"/>
    </row>
  </sheetData>
  <autoFilter ref="A9:G104"/>
  <mergeCells count="6">
    <mergeCell ref="A103:C103"/>
    <mergeCell ref="A6:G6"/>
    <mergeCell ref="D1:G1"/>
    <mergeCell ref="D2:G2"/>
    <mergeCell ref="D3:G3"/>
    <mergeCell ref="D4:G4"/>
  </mergeCells>
  <printOptions horizontalCentered="1"/>
  <pageMargins left="0.39370078740157483" right="0.39370078740157483" top="1.1811023622047245" bottom="0.39370078740157483" header="0.31496062992125984" footer="0.31496062992125984"/>
  <pageSetup paperSize="8" firstPageNumber="22" fitToHeight="0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rep:2.43.2.87</dc:description>
  <cp:lastModifiedBy>Рогаченко Вероника Сергеевна</cp:lastModifiedBy>
  <cp:lastPrinted>2026-04-28T04:59:33Z</cp:lastPrinted>
  <dcterms:created xsi:type="dcterms:W3CDTF">2018-01-18T06:27:37Z</dcterms:created>
  <dcterms:modified xsi:type="dcterms:W3CDTF">2026-04-28T04:59:36Z</dcterms:modified>
</cp:coreProperties>
</file>